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28920" yWindow="-2835" windowWidth="29040" windowHeight="15840"/>
  </bookViews>
  <sheets>
    <sheet name="16.02" sheetId="12" r:id="rId1"/>
  </sheets>
  <definedNames>
    <definedName name="_xlnm.Print_Area" localSheetId="0">'16.02'!$B$1:$E$84</definedName>
  </definedNames>
  <calcPr calcId="152511"/>
</workbook>
</file>

<file path=xl/calcChain.xml><?xml version="1.0" encoding="utf-8"?>
<calcChain xmlns="http://schemas.openxmlformats.org/spreadsheetml/2006/main">
  <c r="E56" i="12" l="1"/>
  <c r="E55" i="12"/>
  <c r="E5" i="12"/>
  <c r="E4" i="12" s="1"/>
</calcChain>
</file>

<file path=xl/sharedStrings.xml><?xml version="1.0" encoding="utf-8"?>
<sst xmlns="http://schemas.openxmlformats.org/spreadsheetml/2006/main" count="158" uniqueCount="138">
  <si>
    <t>001</t>
  </si>
  <si>
    <t>002</t>
  </si>
  <si>
    <t>003</t>
  </si>
  <si>
    <t>004</t>
  </si>
  <si>
    <t>Дальневосточное высшее общевойсковое командное училище (г. Благовещенск)</t>
  </si>
  <si>
    <t>005</t>
  </si>
  <si>
    <t>Рязанское высшее воздушно-десантное командное училище (военный институт)</t>
  </si>
  <si>
    <t>006</t>
  </si>
  <si>
    <t>Тюменское высшее военно-инженерное командное училище (военный институт)</t>
  </si>
  <si>
    <t>007</t>
  </si>
  <si>
    <t>Михайловская военная артиллерийская академия (г.С-Пб)</t>
  </si>
  <si>
    <t>008</t>
  </si>
  <si>
    <t>Военная академия войсковой противо-воздушной обороны ВС РФ (г. Смоленск)</t>
  </si>
  <si>
    <t>009</t>
  </si>
  <si>
    <t>Военная академия РХБ защиты (г. Кострома)</t>
  </si>
  <si>
    <t>010</t>
  </si>
  <si>
    <t>ВУНЦ ВВС "Военно-воздушная академия" (г.Воронеж)</t>
  </si>
  <si>
    <t>011</t>
  </si>
  <si>
    <t>ВУНЦ ВВС "Военно-воздушная академия" (филиал, г.Сызрань)</t>
  </si>
  <si>
    <t>012</t>
  </si>
  <si>
    <t>ВУНЦ ВВС "Военно-воздушная академия" (филиал г.Челябинск)</t>
  </si>
  <si>
    <t>013</t>
  </si>
  <si>
    <t>Краснодарское высшее военное училище летчиков</t>
  </si>
  <si>
    <t>014</t>
  </si>
  <si>
    <t>ВУНЦ ВМФ "Военно-морская академия"   (г.С-Пб) ВИ (военно-морской)</t>
  </si>
  <si>
    <t>015</t>
  </si>
  <si>
    <t>016</t>
  </si>
  <si>
    <t>017</t>
  </si>
  <si>
    <t>Тихоокеанское высшее военно-морское училище (г. Владивосток)</t>
  </si>
  <si>
    <t>018</t>
  </si>
  <si>
    <t>Черноморское высшее военно-морское училище (г. Севастополь)</t>
  </si>
  <si>
    <t>019</t>
  </si>
  <si>
    <t>020</t>
  </si>
  <si>
    <t>Военная академия РВСН (филиал, г.Серпухов, Московская обл.)</t>
  </si>
  <si>
    <t>021</t>
  </si>
  <si>
    <t>Военно-космическая академия (г. С-ПТБ)</t>
  </si>
  <si>
    <t>022</t>
  </si>
  <si>
    <t>Военная академия воздушно-космической обороны (г. Тверь)</t>
  </si>
  <si>
    <t>023</t>
  </si>
  <si>
    <t>Ярославское высшее военное училище противовоздушной обороны</t>
  </si>
  <si>
    <t>024</t>
  </si>
  <si>
    <t>Военнная академия связи  (г.С-Пб)</t>
  </si>
  <si>
    <t>025</t>
  </si>
  <si>
    <t xml:space="preserve">Краснодарское высшее военное училище </t>
  </si>
  <si>
    <t>026</t>
  </si>
  <si>
    <t>027</t>
  </si>
  <si>
    <t>Военный университет (г. Москва)</t>
  </si>
  <si>
    <t>028</t>
  </si>
  <si>
    <t xml:space="preserve">Военная академия материально-технического обеспечения (г. С-ПБ) </t>
  </si>
  <si>
    <t>029</t>
  </si>
  <si>
    <t>Военная академия МТО (г. С-Пб) ВИ (ж/д войск и военных сообщений)</t>
  </si>
  <si>
    <t>030</t>
  </si>
  <si>
    <t>Военная академия МТО 
(г. С-Пб) ВИ (инженерно-технический)</t>
  </si>
  <si>
    <t>031</t>
  </si>
  <si>
    <t>Военная академия МТО (филиал, г.Вольск Саратовская обл.)</t>
  </si>
  <si>
    <t>032</t>
  </si>
  <si>
    <t>Военная академия МТО (филиал, г. Пенза)</t>
  </si>
  <si>
    <t>033</t>
  </si>
  <si>
    <t>Военная академия МТО (филиал г.Омск)</t>
  </si>
  <si>
    <t>034</t>
  </si>
  <si>
    <t>Военно-медицинская академия (г. С-Пб)</t>
  </si>
  <si>
    <t>035</t>
  </si>
  <si>
    <t>036</t>
  </si>
  <si>
    <t>037</t>
  </si>
  <si>
    <t>038</t>
  </si>
  <si>
    <t>039</t>
  </si>
  <si>
    <t>040</t>
  </si>
  <si>
    <t>Академия гражданской защиты МЧС  
(г. Москва)</t>
  </si>
  <si>
    <t>041</t>
  </si>
  <si>
    <t>042</t>
  </si>
  <si>
    <t>043</t>
  </si>
  <si>
    <t>044</t>
  </si>
  <si>
    <t>045</t>
  </si>
  <si>
    <t>046</t>
  </si>
  <si>
    <t>047</t>
  </si>
  <si>
    <t>048</t>
  </si>
  <si>
    <t>ВУНЦ ВМФ "Военно-морская академия"      (г.С-Пб) ВИ (военно-морской)</t>
  </si>
  <si>
    <t>049</t>
  </si>
  <si>
    <t>050</t>
  </si>
  <si>
    <t>051</t>
  </si>
  <si>
    <t>052</t>
  </si>
  <si>
    <t>053</t>
  </si>
  <si>
    <t>054</t>
  </si>
  <si>
    <t>055</t>
  </si>
  <si>
    <t xml:space="preserve">Военнная академия связи  (г.С-ПБ)
        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</si>
  <si>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</si>
  <si>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</si>
  <si>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</si>
  <si>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</si>
  <si>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</si>
  <si>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</si>
  <si>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</si>
  <si>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</si>
  <si>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</si>
  <si>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код</t>
  </si>
  <si>
    <t>По программам высшего образования</t>
  </si>
  <si>
    <t>Новосибирское высшее военное командное училище</t>
  </si>
  <si>
    <t>По программам среднего образования</t>
  </si>
  <si>
    <t>Наименование ВВУЗа</t>
  </si>
  <si>
    <t>Санкт-Петербургский военный институт ФСВНГ РФ  (г. С-Пб)</t>
  </si>
  <si>
    <t>Саратовский военный краснознаменный институт ФСВНГ РФ (г. Саратов)</t>
  </si>
  <si>
    <t>Пермский военный институт ФСВНГ РФ 
(г. Пермь)</t>
  </si>
  <si>
    <t>Новосибирский военный институт ФСВНГ РФ (г. Новосибирск)</t>
  </si>
  <si>
    <t>Казанское высшее танковое командное училище</t>
  </si>
  <si>
    <t>Задание ВКО</t>
  </si>
  <si>
    <t>Военно-космическая академия (г. Санкт Петербург)</t>
  </si>
  <si>
    <t>ВУНЦ ВМФ "Военно-морская академия"   (г.С-Пб) ВИ (военно-морской политехн.)</t>
  </si>
  <si>
    <t>Военный институт физической культуры        (г. С-Пб)</t>
  </si>
  <si>
    <t>183 учебный центр (г.Ростов на Дону)</t>
  </si>
  <si>
    <t>161 школа техников РВСН (г. Знаменск, Астраханская обл.)</t>
  </si>
  <si>
    <t>Военная академия РВСН (г. Балашиха  Моск.обл.)</t>
  </si>
  <si>
    <t xml:space="preserve">Всего за военные институты других министерств и ведомств </t>
  </si>
  <si>
    <t>Военный университет радиоэлектроники  
( г. Череповец, Вологодская область)</t>
  </si>
  <si>
    <t>Всего за военные институты ФСВНГ РФ</t>
  </si>
  <si>
    <t>065</t>
  </si>
  <si>
    <t>066</t>
  </si>
  <si>
    <t>Московское высшее военное командное училище</t>
  </si>
  <si>
    <t>Донецкое высшее общевойское командное училище</t>
  </si>
  <si>
    <t>Военно-инженерная академия (г.Нахабино, Московская область)</t>
  </si>
  <si>
    <t>Саратовское высшее артиллерийское  училище</t>
  </si>
  <si>
    <t>Балтийское высшее военно-морское училище г.Калининград</t>
  </si>
  <si>
    <t>Нижегородское высшее военно-инженерное командное училище</t>
  </si>
  <si>
    <t>Саратовское высшее военное инженерное училище  РХБ защиты</t>
  </si>
  <si>
    <t>Новочеркасское высшее военное командное училище связи</t>
  </si>
  <si>
    <t>Военный университет радиоэлектроники  ( г. Череповец, Вологодская обл)</t>
  </si>
  <si>
    <t>Воронежское высшее военное училище радиоэлектроники</t>
  </si>
  <si>
    <t>067</t>
  </si>
  <si>
    <t>068</t>
  </si>
  <si>
    <t>069</t>
  </si>
  <si>
    <t>070</t>
  </si>
  <si>
    <t>071</t>
  </si>
  <si>
    <t>072</t>
  </si>
  <si>
    <t>073</t>
  </si>
  <si>
    <t>074</t>
  </si>
  <si>
    <t>84 учебный центр</t>
  </si>
  <si>
    <t xml:space="preserve">ВСЕГО вузы </t>
  </si>
  <si>
    <t xml:space="preserve">Всего за вузы Министерства Обороны  РФ </t>
  </si>
  <si>
    <t xml:space="preserve">Задание на отбор кандидатов в вузы МО РФ и других федеральных органов исполнительной власти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</si>
</sst>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4" tint="0.80001220740379042"/>
        </stop>
        <stop position="1">
          <color theme="4" tint="0.59999389629810485"/>
        </stop>
      </gradient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4" fillId="3" borderId="0" applyNumberFormat="0" applyFont="0" applyBorder="0" applyAlignment="0" applyProtection="0">
      <alignment horizontal="center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1" applyAlignment="1" applyProtection="1">
      <alignment vertical="center"/>
      <protection locked="0"/>
    </xf>
    <xf numFmtId="0" fontId="5" fillId="0" borderId="0" xfId="1" applyFont="1" applyAlignment="1">
      <alignment wrapText="1"/>
    </xf>
    <xf numFmtId="0" fontId="6" fillId="0" borderId="0" xfId="1" applyFont="1" applyAlignment="1" applyProtection="1">
      <alignment vertical="center"/>
      <protection locked="0"/>
    </xf>
    <xf numFmtId="0" fontId="5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49" fontId="2" fillId="0" borderId="4" xfId="1" applyNumberFormat="1" applyFont="1" applyBorder="1" applyAlignment="1">
      <alignment horizontal="center" vertical="center" wrapText="1"/>
    </xf>
    <xf numFmtId="0" fontId="1" fillId="2" borderId="0" xfId="1" applyFill="1" applyAlignment="1">
      <alignment vertical="center"/>
    </xf>
    <xf numFmtId="49" fontId="2" fillId="0" borderId="4" xfId="1" applyNumberFormat="1" applyFont="1" applyBorder="1" applyAlignment="1" applyProtection="1">
      <alignment horizontal="center" vertical="center"/>
      <protection locked="0"/>
    </xf>
    <xf numFmtId="49" fontId="1" fillId="0" borderId="0" xfId="1" applyNumberFormat="1" applyAlignment="1" applyProtection="1">
      <alignment horizontal="center" vertical="center"/>
      <protection locked="0"/>
    </xf>
    <xf numFmtId="49" fontId="1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 applyProtection="1">
      <alignment horizontal="left" vertical="center" wrapText="1"/>
      <protection locked="0"/>
    </xf>
    <xf numFmtId="0" fontId="3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7" fillId="0" borderId="0" xfId="1" applyFont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3" fillId="0" borderId="3" xfId="1" applyFont="1" applyBorder="1" applyAlignment="1" applyProtection="1">
      <alignment vertical="center" wrapText="1"/>
      <protection locked="0"/>
    </xf>
    <xf numFmtId="0" fontId="1" fillId="0" borderId="3" xfId="1" applyBorder="1" applyAlignment="1">
      <alignment vertical="center" wrapText="1"/>
    </xf>
    <xf numFmtId="0" fontId="3" fillId="0" borderId="5" xfId="1" applyFont="1" applyBorder="1" applyAlignment="1" applyProtection="1">
      <alignment vertical="center" wrapText="1"/>
      <protection locked="0"/>
    </xf>
    <xf numFmtId="49" fontId="8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49" fontId="3" fillId="0" borderId="4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4" fillId="0" borderId="3" xfId="1" applyFont="1" applyBorder="1" applyAlignment="1" applyProtection="1">
      <alignment horizontal="left" vertical="center" wrapText="1"/>
      <protection locked="0"/>
    </xf>
    <xf numFmtId="0" fontId="15" fillId="0" borderId="3" xfId="1" applyFont="1" applyBorder="1" applyAlignment="1">
      <alignment horizontal="left" vertical="center" wrapText="1"/>
    </xf>
    <xf numFmtId="1" fontId="14" fillId="0" borderId="7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>
      <alignment horizontal="center" vertical="center"/>
    </xf>
    <xf numFmtId="0" fontId="10" fillId="0" borderId="3" xfId="1" applyFont="1" applyBorder="1" applyAlignment="1" applyProtection="1">
      <alignment horizontal="left" vertical="center" wrapText="1"/>
      <protection locked="0"/>
    </xf>
    <xf numFmtId="0" fontId="11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vertical="top" wrapText="1"/>
      <protection locked="0"/>
    </xf>
    <xf numFmtId="0" fontId="0" fillId="0" borderId="3" xfId="0" applyBorder="1" applyAlignment="1">
      <alignment vertical="center" wrapText="1"/>
    </xf>
    <xf numFmtId="49" fontId="2" fillId="0" borderId="8" xfId="1" applyNumberFormat="1" applyFont="1" applyBorder="1" applyAlignment="1" applyProtection="1">
      <alignment horizontal="center" vertical="center"/>
      <protection locked="0"/>
    </xf>
    <xf numFmtId="0" fontId="16" fillId="0" borderId="3" xfId="1" applyFont="1" applyBorder="1" applyAlignment="1" applyProtection="1">
      <alignment horizontal="left" vertical="center" wrapText="1"/>
      <protection locked="0"/>
    </xf>
    <xf numFmtId="0" fontId="17" fillId="0" borderId="3" xfId="1" applyFont="1" applyBorder="1" applyAlignment="1">
      <alignment horizontal="left" vertical="center" wrapText="1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1" fontId="10" fillId="0" borderId="7" xfId="1" applyNumberFormat="1" applyFont="1" applyBorder="1" applyAlignment="1" applyProtection="1">
      <alignment horizontal="center" vertical="center"/>
      <protection locked="0"/>
    </xf>
    <xf numFmtId="1" fontId="10" fillId="0" borderId="7" xfId="1" applyNumberFormat="1" applyFont="1" applyBorder="1" applyAlignment="1">
      <alignment horizontal="center" vertical="center"/>
    </xf>
    <xf numFmtId="1" fontId="18" fillId="2" borderId="7" xfId="1" applyNumberFormat="1" applyFont="1" applyFill="1" applyBorder="1" applyAlignment="1">
      <alignment horizontal="center" vertical="center"/>
    </xf>
    <xf numFmtId="1" fontId="18" fillId="0" borderId="7" xfId="1" applyNumberFormat="1" applyFont="1" applyBorder="1" applyAlignment="1">
      <alignment horizontal="center" vertical="center"/>
    </xf>
    <xf numFmtId="1" fontId="18" fillId="2" borderId="9" xfId="1" applyNumberFormat="1" applyFont="1" applyFill="1" applyBorder="1" applyAlignment="1">
      <alignment horizontal="center" vertical="center"/>
    </xf>
    <xf numFmtId="1" fontId="16" fillId="0" borderId="7" xfId="1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5"/>
    <cellStyle name="Процентный 2" xfId="3"/>
    <cellStyle name="Процентный 3" xfId="6"/>
    <cellStyle name="Синий 1" xfId="2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K85"/>
  <sheetViews>
    <sheetView tabSelected="1" view="pageBreakPreview" topLeftCell="A31" zoomScale="80" zoomScaleNormal="80" zoomScaleSheetLayoutView="80" workbookViewId="0">
      <selection activeCell="G53" sqref="G53"/>
    </sheetView>
  </sheetViews>
  <sheetFormatPr defaultRowHeight="12.75" x14ac:dyDescent="0.25"/>
  <cols>
    <col min="1" max="1" width="11.28515625" style="1" customWidth="1"/>
    <col min="2" max="2" width="8.5703125" style="10" customWidth="1"/>
    <col min="3" max="3" width="43.7109375" style="1" customWidth="1"/>
    <col min="4" max="4" width="67.85546875" style="1" customWidth="1"/>
    <col min="5" max="5" width="20.140625" style="1" customWidth="1"/>
    <col min="6" max="257" width="9.140625" style="1"/>
    <col min="258" max="258" width="6.140625" style="1" customWidth="1"/>
    <col min="259" max="259" width="43.7109375" style="1" customWidth="1"/>
    <col min="260" max="260" width="41" style="1" customWidth="1"/>
    <col min="261" max="261" width="19.28515625" style="1" customWidth="1"/>
    <col min="262" max="513" width="9.140625" style="1"/>
    <col min="514" max="514" width="6.140625" style="1" customWidth="1"/>
    <col min="515" max="515" width="43.7109375" style="1" customWidth="1"/>
    <col min="516" max="516" width="41" style="1" customWidth="1"/>
    <col min="517" max="517" width="19.28515625" style="1" customWidth="1"/>
    <col min="518" max="769" width="9.140625" style="1"/>
    <col min="770" max="770" width="6.140625" style="1" customWidth="1"/>
    <col min="771" max="771" width="43.7109375" style="1" customWidth="1"/>
    <col min="772" max="772" width="41" style="1" customWidth="1"/>
    <col min="773" max="773" width="19.28515625" style="1" customWidth="1"/>
    <col min="774" max="1025" width="9.140625" style="1"/>
    <col min="1026" max="1026" width="6.140625" style="1" customWidth="1"/>
    <col min="1027" max="1027" width="43.7109375" style="1" customWidth="1"/>
    <col min="1028" max="1028" width="41" style="1" customWidth="1"/>
    <col min="1029" max="1029" width="19.28515625" style="1" customWidth="1"/>
    <col min="1030" max="1281" width="9.140625" style="1"/>
    <col min="1282" max="1282" width="6.140625" style="1" customWidth="1"/>
    <col min="1283" max="1283" width="43.7109375" style="1" customWidth="1"/>
    <col min="1284" max="1284" width="41" style="1" customWidth="1"/>
    <col min="1285" max="1285" width="19.28515625" style="1" customWidth="1"/>
    <col min="1286" max="1537" width="9.140625" style="1"/>
    <col min="1538" max="1538" width="6.140625" style="1" customWidth="1"/>
    <col min="1539" max="1539" width="43.7109375" style="1" customWidth="1"/>
    <col min="1540" max="1540" width="41" style="1" customWidth="1"/>
    <col min="1541" max="1541" width="19.28515625" style="1" customWidth="1"/>
    <col min="1542" max="1793" width="9.140625" style="1"/>
    <col min="1794" max="1794" width="6.140625" style="1" customWidth="1"/>
    <col min="1795" max="1795" width="43.7109375" style="1" customWidth="1"/>
    <col min="1796" max="1796" width="41" style="1" customWidth="1"/>
    <col min="1797" max="1797" width="19.28515625" style="1" customWidth="1"/>
    <col min="1798" max="2049" width="9.140625" style="1"/>
    <col min="2050" max="2050" width="6.140625" style="1" customWidth="1"/>
    <col min="2051" max="2051" width="43.7109375" style="1" customWidth="1"/>
    <col min="2052" max="2052" width="41" style="1" customWidth="1"/>
    <col min="2053" max="2053" width="19.28515625" style="1" customWidth="1"/>
    <col min="2054" max="2305" width="9.140625" style="1"/>
    <col min="2306" max="2306" width="6.140625" style="1" customWidth="1"/>
    <col min="2307" max="2307" width="43.7109375" style="1" customWidth="1"/>
    <col min="2308" max="2308" width="41" style="1" customWidth="1"/>
    <col min="2309" max="2309" width="19.28515625" style="1" customWidth="1"/>
    <col min="2310" max="2561" width="9.140625" style="1"/>
    <col min="2562" max="2562" width="6.140625" style="1" customWidth="1"/>
    <col min="2563" max="2563" width="43.7109375" style="1" customWidth="1"/>
    <col min="2564" max="2564" width="41" style="1" customWidth="1"/>
    <col min="2565" max="2565" width="19.28515625" style="1" customWidth="1"/>
    <col min="2566" max="2817" width="9.140625" style="1"/>
    <col min="2818" max="2818" width="6.140625" style="1" customWidth="1"/>
    <col min="2819" max="2819" width="43.7109375" style="1" customWidth="1"/>
    <col min="2820" max="2820" width="41" style="1" customWidth="1"/>
    <col min="2821" max="2821" width="19.28515625" style="1" customWidth="1"/>
    <col min="2822" max="3073" width="9.140625" style="1"/>
    <col min="3074" max="3074" width="6.140625" style="1" customWidth="1"/>
    <col min="3075" max="3075" width="43.7109375" style="1" customWidth="1"/>
    <col min="3076" max="3076" width="41" style="1" customWidth="1"/>
    <col min="3077" max="3077" width="19.28515625" style="1" customWidth="1"/>
    <col min="3078" max="3329" width="9.140625" style="1"/>
    <col min="3330" max="3330" width="6.140625" style="1" customWidth="1"/>
    <col min="3331" max="3331" width="43.7109375" style="1" customWidth="1"/>
    <col min="3332" max="3332" width="41" style="1" customWidth="1"/>
    <col min="3333" max="3333" width="19.28515625" style="1" customWidth="1"/>
    <col min="3334" max="3585" width="9.140625" style="1"/>
    <col min="3586" max="3586" width="6.140625" style="1" customWidth="1"/>
    <col min="3587" max="3587" width="43.7109375" style="1" customWidth="1"/>
    <col min="3588" max="3588" width="41" style="1" customWidth="1"/>
    <col min="3589" max="3589" width="19.28515625" style="1" customWidth="1"/>
    <col min="3590" max="3841" width="9.140625" style="1"/>
    <col min="3842" max="3842" width="6.140625" style="1" customWidth="1"/>
    <col min="3843" max="3843" width="43.7109375" style="1" customWidth="1"/>
    <col min="3844" max="3844" width="41" style="1" customWidth="1"/>
    <col min="3845" max="3845" width="19.28515625" style="1" customWidth="1"/>
    <col min="3846" max="4097" width="9.140625" style="1"/>
    <col min="4098" max="4098" width="6.140625" style="1" customWidth="1"/>
    <col min="4099" max="4099" width="43.7109375" style="1" customWidth="1"/>
    <col min="4100" max="4100" width="41" style="1" customWidth="1"/>
    <col min="4101" max="4101" width="19.28515625" style="1" customWidth="1"/>
    <col min="4102" max="4353" width="9.140625" style="1"/>
    <col min="4354" max="4354" width="6.140625" style="1" customWidth="1"/>
    <col min="4355" max="4355" width="43.7109375" style="1" customWidth="1"/>
    <col min="4356" max="4356" width="41" style="1" customWidth="1"/>
    <col min="4357" max="4357" width="19.28515625" style="1" customWidth="1"/>
    <col min="4358" max="4609" width="9.140625" style="1"/>
    <col min="4610" max="4610" width="6.140625" style="1" customWidth="1"/>
    <col min="4611" max="4611" width="43.7109375" style="1" customWidth="1"/>
    <col min="4612" max="4612" width="41" style="1" customWidth="1"/>
    <col min="4613" max="4613" width="19.28515625" style="1" customWidth="1"/>
    <col min="4614" max="4865" width="9.140625" style="1"/>
    <col min="4866" max="4866" width="6.140625" style="1" customWidth="1"/>
    <col min="4867" max="4867" width="43.7109375" style="1" customWidth="1"/>
    <col min="4868" max="4868" width="41" style="1" customWidth="1"/>
    <col min="4869" max="4869" width="19.28515625" style="1" customWidth="1"/>
    <col min="4870" max="5121" width="9.140625" style="1"/>
    <col min="5122" max="5122" width="6.140625" style="1" customWidth="1"/>
    <col min="5123" max="5123" width="43.7109375" style="1" customWidth="1"/>
    <col min="5124" max="5124" width="41" style="1" customWidth="1"/>
    <col min="5125" max="5125" width="19.28515625" style="1" customWidth="1"/>
    <col min="5126" max="5377" width="9.140625" style="1"/>
    <col min="5378" max="5378" width="6.140625" style="1" customWidth="1"/>
    <col min="5379" max="5379" width="43.7109375" style="1" customWidth="1"/>
    <col min="5380" max="5380" width="41" style="1" customWidth="1"/>
    <col min="5381" max="5381" width="19.28515625" style="1" customWidth="1"/>
    <col min="5382" max="5633" width="9.140625" style="1"/>
    <col min="5634" max="5634" width="6.140625" style="1" customWidth="1"/>
    <col min="5635" max="5635" width="43.7109375" style="1" customWidth="1"/>
    <col min="5636" max="5636" width="41" style="1" customWidth="1"/>
    <col min="5637" max="5637" width="19.28515625" style="1" customWidth="1"/>
    <col min="5638" max="5889" width="9.140625" style="1"/>
    <col min="5890" max="5890" width="6.140625" style="1" customWidth="1"/>
    <col min="5891" max="5891" width="43.7109375" style="1" customWidth="1"/>
    <col min="5892" max="5892" width="41" style="1" customWidth="1"/>
    <col min="5893" max="5893" width="19.28515625" style="1" customWidth="1"/>
    <col min="5894" max="6145" width="9.140625" style="1"/>
    <col min="6146" max="6146" width="6.140625" style="1" customWidth="1"/>
    <col min="6147" max="6147" width="43.7109375" style="1" customWidth="1"/>
    <col min="6148" max="6148" width="41" style="1" customWidth="1"/>
    <col min="6149" max="6149" width="19.28515625" style="1" customWidth="1"/>
    <col min="6150" max="6401" width="9.140625" style="1"/>
    <col min="6402" max="6402" width="6.140625" style="1" customWidth="1"/>
    <col min="6403" max="6403" width="43.7109375" style="1" customWidth="1"/>
    <col min="6404" max="6404" width="41" style="1" customWidth="1"/>
    <col min="6405" max="6405" width="19.28515625" style="1" customWidth="1"/>
    <col min="6406" max="6657" width="9.140625" style="1"/>
    <col min="6658" max="6658" width="6.140625" style="1" customWidth="1"/>
    <col min="6659" max="6659" width="43.7109375" style="1" customWidth="1"/>
    <col min="6660" max="6660" width="41" style="1" customWidth="1"/>
    <col min="6661" max="6661" width="19.28515625" style="1" customWidth="1"/>
    <col min="6662" max="6913" width="9.140625" style="1"/>
    <col min="6914" max="6914" width="6.140625" style="1" customWidth="1"/>
    <col min="6915" max="6915" width="43.7109375" style="1" customWidth="1"/>
    <col min="6916" max="6916" width="41" style="1" customWidth="1"/>
    <col min="6917" max="6917" width="19.28515625" style="1" customWidth="1"/>
    <col min="6918" max="7169" width="9.140625" style="1"/>
    <col min="7170" max="7170" width="6.140625" style="1" customWidth="1"/>
    <col min="7171" max="7171" width="43.7109375" style="1" customWidth="1"/>
    <col min="7172" max="7172" width="41" style="1" customWidth="1"/>
    <col min="7173" max="7173" width="19.28515625" style="1" customWidth="1"/>
    <col min="7174" max="7425" width="9.140625" style="1"/>
    <col min="7426" max="7426" width="6.140625" style="1" customWidth="1"/>
    <col min="7427" max="7427" width="43.7109375" style="1" customWidth="1"/>
    <col min="7428" max="7428" width="41" style="1" customWidth="1"/>
    <col min="7429" max="7429" width="19.28515625" style="1" customWidth="1"/>
    <col min="7430" max="7681" width="9.140625" style="1"/>
    <col min="7682" max="7682" width="6.140625" style="1" customWidth="1"/>
    <col min="7683" max="7683" width="43.7109375" style="1" customWidth="1"/>
    <col min="7684" max="7684" width="41" style="1" customWidth="1"/>
    <col min="7685" max="7685" width="19.28515625" style="1" customWidth="1"/>
    <col min="7686" max="7937" width="9.140625" style="1"/>
    <col min="7938" max="7938" width="6.140625" style="1" customWidth="1"/>
    <col min="7939" max="7939" width="43.7109375" style="1" customWidth="1"/>
    <col min="7940" max="7940" width="41" style="1" customWidth="1"/>
    <col min="7941" max="7941" width="19.28515625" style="1" customWidth="1"/>
    <col min="7942" max="8193" width="9.140625" style="1"/>
    <col min="8194" max="8194" width="6.140625" style="1" customWidth="1"/>
    <col min="8195" max="8195" width="43.7109375" style="1" customWidth="1"/>
    <col min="8196" max="8196" width="41" style="1" customWidth="1"/>
    <col min="8197" max="8197" width="19.28515625" style="1" customWidth="1"/>
    <col min="8198" max="8449" width="9.140625" style="1"/>
    <col min="8450" max="8450" width="6.140625" style="1" customWidth="1"/>
    <col min="8451" max="8451" width="43.7109375" style="1" customWidth="1"/>
    <col min="8452" max="8452" width="41" style="1" customWidth="1"/>
    <col min="8453" max="8453" width="19.28515625" style="1" customWidth="1"/>
    <col min="8454" max="8705" width="9.140625" style="1"/>
    <col min="8706" max="8706" width="6.140625" style="1" customWidth="1"/>
    <col min="8707" max="8707" width="43.7109375" style="1" customWidth="1"/>
    <col min="8708" max="8708" width="41" style="1" customWidth="1"/>
    <col min="8709" max="8709" width="19.28515625" style="1" customWidth="1"/>
    <col min="8710" max="8961" width="9.140625" style="1"/>
    <col min="8962" max="8962" width="6.140625" style="1" customWidth="1"/>
    <col min="8963" max="8963" width="43.7109375" style="1" customWidth="1"/>
    <col min="8964" max="8964" width="41" style="1" customWidth="1"/>
    <col min="8965" max="8965" width="19.28515625" style="1" customWidth="1"/>
    <col min="8966" max="9217" width="9.140625" style="1"/>
    <col min="9218" max="9218" width="6.140625" style="1" customWidth="1"/>
    <col min="9219" max="9219" width="43.7109375" style="1" customWidth="1"/>
    <col min="9220" max="9220" width="41" style="1" customWidth="1"/>
    <col min="9221" max="9221" width="19.28515625" style="1" customWidth="1"/>
    <col min="9222" max="9473" width="9.140625" style="1"/>
    <col min="9474" max="9474" width="6.140625" style="1" customWidth="1"/>
    <col min="9475" max="9475" width="43.7109375" style="1" customWidth="1"/>
    <col min="9476" max="9476" width="41" style="1" customWidth="1"/>
    <col min="9477" max="9477" width="19.28515625" style="1" customWidth="1"/>
    <col min="9478" max="9729" width="9.140625" style="1"/>
    <col min="9730" max="9730" width="6.140625" style="1" customWidth="1"/>
    <col min="9731" max="9731" width="43.7109375" style="1" customWidth="1"/>
    <col min="9732" max="9732" width="41" style="1" customWidth="1"/>
    <col min="9733" max="9733" width="19.28515625" style="1" customWidth="1"/>
    <col min="9734" max="9985" width="9.140625" style="1"/>
    <col min="9986" max="9986" width="6.140625" style="1" customWidth="1"/>
    <col min="9987" max="9987" width="43.7109375" style="1" customWidth="1"/>
    <col min="9988" max="9988" width="41" style="1" customWidth="1"/>
    <col min="9989" max="9989" width="19.28515625" style="1" customWidth="1"/>
    <col min="9990" max="10241" width="9.140625" style="1"/>
    <col min="10242" max="10242" width="6.140625" style="1" customWidth="1"/>
    <col min="10243" max="10243" width="43.7109375" style="1" customWidth="1"/>
    <col min="10244" max="10244" width="41" style="1" customWidth="1"/>
    <col min="10245" max="10245" width="19.28515625" style="1" customWidth="1"/>
    <col min="10246" max="10497" width="9.140625" style="1"/>
    <col min="10498" max="10498" width="6.140625" style="1" customWidth="1"/>
    <col min="10499" max="10499" width="43.7109375" style="1" customWidth="1"/>
    <col min="10500" max="10500" width="41" style="1" customWidth="1"/>
    <col min="10501" max="10501" width="19.28515625" style="1" customWidth="1"/>
    <col min="10502" max="10753" width="9.140625" style="1"/>
    <col min="10754" max="10754" width="6.140625" style="1" customWidth="1"/>
    <col min="10755" max="10755" width="43.7109375" style="1" customWidth="1"/>
    <col min="10756" max="10756" width="41" style="1" customWidth="1"/>
    <col min="10757" max="10757" width="19.28515625" style="1" customWidth="1"/>
    <col min="10758" max="11009" width="9.140625" style="1"/>
    <col min="11010" max="11010" width="6.140625" style="1" customWidth="1"/>
    <col min="11011" max="11011" width="43.7109375" style="1" customWidth="1"/>
    <col min="11012" max="11012" width="41" style="1" customWidth="1"/>
    <col min="11013" max="11013" width="19.28515625" style="1" customWidth="1"/>
    <col min="11014" max="11265" width="9.140625" style="1"/>
    <col min="11266" max="11266" width="6.140625" style="1" customWidth="1"/>
    <col min="11267" max="11267" width="43.7109375" style="1" customWidth="1"/>
    <col min="11268" max="11268" width="41" style="1" customWidth="1"/>
    <col min="11269" max="11269" width="19.28515625" style="1" customWidth="1"/>
    <col min="11270" max="11521" width="9.140625" style="1"/>
    <col min="11522" max="11522" width="6.140625" style="1" customWidth="1"/>
    <col min="11523" max="11523" width="43.7109375" style="1" customWidth="1"/>
    <col min="11524" max="11524" width="41" style="1" customWidth="1"/>
    <col min="11525" max="11525" width="19.28515625" style="1" customWidth="1"/>
    <col min="11526" max="11777" width="9.140625" style="1"/>
    <col min="11778" max="11778" width="6.140625" style="1" customWidth="1"/>
    <col min="11779" max="11779" width="43.7109375" style="1" customWidth="1"/>
    <col min="11780" max="11780" width="41" style="1" customWidth="1"/>
    <col min="11781" max="11781" width="19.28515625" style="1" customWidth="1"/>
    <col min="11782" max="12033" width="9.140625" style="1"/>
    <col min="12034" max="12034" width="6.140625" style="1" customWidth="1"/>
    <col min="12035" max="12035" width="43.7109375" style="1" customWidth="1"/>
    <col min="12036" max="12036" width="41" style="1" customWidth="1"/>
    <col min="12037" max="12037" width="19.28515625" style="1" customWidth="1"/>
    <col min="12038" max="12289" width="9.140625" style="1"/>
    <col min="12290" max="12290" width="6.140625" style="1" customWidth="1"/>
    <col min="12291" max="12291" width="43.7109375" style="1" customWidth="1"/>
    <col min="12292" max="12292" width="41" style="1" customWidth="1"/>
    <col min="12293" max="12293" width="19.28515625" style="1" customWidth="1"/>
    <col min="12294" max="12545" width="9.140625" style="1"/>
    <col min="12546" max="12546" width="6.140625" style="1" customWidth="1"/>
    <col min="12547" max="12547" width="43.7109375" style="1" customWidth="1"/>
    <col min="12548" max="12548" width="41" style="1" customWidth="1"/>
    <col min="12549" max="12549" width="19.28515625" style="1" customWidth="1"/>
    <col min="12550" max="12801" width="9.140625" style="1"/>
    <col min="12802" max="12802" width="6.140625" style="1" customWidth="1"/>
    <col min="12803" max="12803" width="43.7109375" style="1" customWidth="1"/>
    <col min="12804" max="12804" width="41" style="1" customWidth="1"/>
    <col min="12805" max="12805" width="19.28515625" style="1" customWidth="1"/>
    <col min="12806" max="13057" width="9.140625" style="1"/>
    <col min="13058" max="13058" width="6.140625" style="1" customWidth="1"/>
    <col min="13059" max="13059" width="43.7109375" style="1" customWidth="1"/>
    <col min="13060" max="13060" width="41" style="1" customWidth="1"/>
    <col min="13061" max="13061" width="19.28515625" style="1" customWidth="1"/>
    <col min="13062" max="13313" width="9.140625" style="1"/>
    <col min="13314" max="13314" width="6.140625" style="1" customWidth="1"/>
    <col min="13315" max="13315" width="43.7109375" style="1" customWidth="1"/>
    <col min="13316" max="13316" width="41" style="1" customWidth="1"/>
    <col min="13317" max="13317" width="19.28515625" style="1" customWidth="1"/>
    <col min="13318" max="13569" width="9.140625" style="1"/>
    <col min="13570" max="13570" width="6.140625" style="1" customWidth="1"/>
    <col min="13571" max="13571" width="43.7109375" style="1" customWidth="1"/>
    <col min="13572" max="13572" width="41" style="1" customWidth="1"/>
    <col min="13573" max="13573" width="19.28515625" style="1" customWidth="1"/>
    <col min="13574" max="13825" width="9.140625" style="1"/>
    <col min="13826" max="13826" width="6.140625" style="1" customWidth="1"/>
    <col min="13827" max="13827" width="43.7109375" style="1" customWidth="1"/>
    <col min="13828" max="13828" width="41" style="1" customWidth="1"/>
    <col min="13829" max="13829" width="19.28515625" style="1" customWidth="1"/>
    <col min="13830" max="14081" width="9.140625" style="1"/>
    <col min="14082" max="14082" width="6.140625" style="1" customWidth="1"/>
    <col min="14083" max="14083" width="43.7109375" style="1" customWidth="1"/>
    <col min="14084" max="14084" width="41" style="1" customWidth="1"/>
    <col min="14085" max="14085" width="19.28515625" style="1" customWidth="1"/>
    <col min="14086" max="14337" width="9.140625" style="1"/>
    <col min="14338" max="14338" width="6.140625" style="1" customWidth="1"/>
    <col min="14339" max="14339" width="43.7109375" style="1" customWidth="1"/>
    <col min="14340" max="14340" width="41" style="1" customWidth="1"/>
    <col min="14341" max="14341" width="19.28515625" style="1" customWidth="1"/>
    <col min="14342" max="14593" width="9.140625" style="1"/>
    <col min="14594" max="14594" width="6.140625" style="1" customWidth="1"/>
    <col min="14595" max="14595" width="43.7109375" style="1" customWidth="1"/>
    <col min="14596" max="14596" width="41" style="1" customWidth="1"/>
    <col min="14597" max="14597" width="19.28515625" style="1" customWidth="1"/>
    <col min="14598" max="14849" width="9.140625" style="1"/>
    <col min="14850" max="14850" width="6.140625" style="1" customWidth="1"/>
    <col min="14851" max="14851" width="43.7109375" style="1" customWidth="1"/>
    <col min="14852" max="14852" width="41" style="1" customWidth="1"/>
    <col min="14853" max="14853" width="19.28515625" style="1" customWidth="1"/>
    <col min="14854" max="15105" width="9.140625" style="1"/>
    <col min="15106" max="15106" width="6.140625" style="1" customWidth="1"/>
    <col min="15107" max="15107" width="43.7109375" style="1" customWidth="1"/>
    <col min="15108" max="15108" width="41" style="1" customWidth="1"/>
    <col min="15109" max="15109" width="19.28515625" style="1" customWidth="1"/>
    <col min="15110" max="15361" width="9.140625" style="1"/>
    <col min="15362" max="15362" width="6.140625" style="1" customWidth="1"/>
    <col min="15363" max="15363" width="43.7109375" style="1" customWidth="1"/>
    <col min="15364" max="15364" width="41" style="1" customWidth="1"/>
    <col min="15365" max="15365" width="19.28515625" style="1" customWidth="1"/>
    <col min="15366" max="15617" width="9.140625" style="1"/>
    <col min="15618" max="15618" width="6.140625" style="1" customWidth="1"/>
    <col min="15619" max="15619" width="43.7109375" style="1" customWidth="1"/>
    <col min="15620" max="15620" width="41" style="1" customWidth="1"/>
    <col min="15621" max="15621" width="19.28515625" style="1" customWidth="1"/>
    <col min="15622" max="15873" width="9.140625" style="1"/>
    <col min="15874" max="15874" width="6.140625" style="1" customWidth="1"/>
    <col min="15875" max="15875" width="43.7109375" style="1" customWidth="1"/>
    <col min="15876" max="15876" width="41" style="1" customWidth="1"/>
    <col min="15877" max="15877" width="19.28515625" style="1" customWidth="1"/>
    <col min="15878" max="16129" width="9.140625" style="1"/>
    <col min="16130" max="16130" width="6.140625" style="1" customWidth="1"/>
    <col min="16131" max="16131" width="43.7109375" style="1" customWidth="1"/>
    <col min="16132" max="16132" width="41" style="1" customWidth="1"/>
    <col min="16133" max="16133" width="19.28515625" style="1" customWidth="1"/>
    <col min="16134" max="16384" width="9.140625" style="1"/>
  </cols>
  <sheetData>
    <row r="1" spans="2:11" s="3" customFormat="1" ht="15" customHeight="1" x14ac:dyDescent="0.3">
      <c r="B1" s="13"/>
      <c r="C1" s="14"/>
      <c r="D1" s="14"/>
      <c r="E1" s="14"/>
      <c r="F1" s="2"/>
      <c r="G1" s="2"/>
      <c r="H1" s="2"/>
      <c r="I1" s="2"/>
      <c r="J1" s="2"/>
      <c r="K1" s="2"/>
    </row>
    <row r="2" spans="2:11" s="3" customFormat="1" ht="42" customHeight="1" thickBot="1" x14ac:dyDescent="0.3">
      <c r="B2" s="15" t="s">
        <v>137</v>
      </c>
      <c r="C2" s="15"/>
      <c r="D2" s="15"/>
      <c r="E2" s="15"/>
      <c r="F2" s="4"/>
      <c r="G2" s="4"/>
      <c r="H2" s="4"/>
      <c r="I2" s="4"/>
      <c r="J2" s="4"/>
      <c r="K2" s="4"/>
    </row>
    <row r="3" spans="2:11" s="5" customFormat="1" ht="78" customHeight="1" x14ac:dyDescent="0.25">
      <c r="B3" s="20" t="s">
        <v>94</v>
      </c>
      <c r="C3" s="21" t="s">
        <v>98</v>
      </c>
      <c r="D3" s="21"/>
      <c r="E3" s="22" t="s">
        <v>104</v>
      </c>
    </row>
    <row r="4" spans="2:11" s="6" customFormat="1" ht="21" customHeight="1" collapsed="1" x14ac:dyDescent="0.25">
      <c r="B4" s="23"/>
      <c r="C4" s="40" t="s">
        <v>135</v>
      </c>
      <c r="D4" s="40"/>
      <c r="E4" s="41">
        <f>SUM(E5+E56)</f>
        <v>1078</v>
      </c>
    </row>
    <row r="5" spans="2:11" s="6" customFormat="1" ht="21.75" customHeight="1" x14ac:dyDescent="0.25">
      <c r="B5" s="39" t="s">
        <v>95</v>
      </c>
      <c r="C5" s="40"/>
      <c r="D5" s="40"/>
      <c r="E5" s="42">
        <f>SUM(E48+E55)</f>
        <v>1025</v>
      </c>
    </row>
    <row r="6" spans="2:11" s="8" customFormat="1" ht="20.100000000000001" customHeight="1" x14ac:dyDescent="0.25">
      <c r="B6" s="7" t="s">
        <v>0</v>
      </c>
      <c r="C6" s="12" t="s">
        <v>116</v>
      </c>
      <c r="D6" s="12"/>
      <c r="E6" s="43">
        <v>10</v>
      </c>
    </row>
    <row r="7" spans="2:11" s="8" customFormat="1" ht="20.100000000000001" customHeight="1" x14ac:dyDescent="0.25">
      <c r="B7" s="7" t="s">
        <v>1</v>
      </c>
      <c r="C7" s="12" t="s">
        <v>103</v>
      </c>
      <c r="D7" s="12"/>
      <c r="E7" s="43">
        <v>20</v>
      </c>
    </row>
    <row r="8" spans="2:11" s="8" customFormat="1" ht="20.100000000000001" customHeight="1" x14ac:dyDescent="0.25">
      <c r="B8" s="7" t="s">
        <v>2</v>
      </c>
      <c r="C8" s="12" t="s">
        <v>96</v>
      </c>
      <c r="D8" s="12"/>
      <c r="E8" s="43">
        <v>200</v>
      </c>
    </row>
    <row r="9" spans="2:11" s="8" customFormat="1" ht="20.100000000000001" customHeight="1" x14ac:dyDescent="0.25">
      <c r="B9" s="7" t="s">
        <v>3</v>
      </c>
      <c r="C9" s="12" t="s">
        <v>4</v>
      </c>
      <c r="D9" s="12"/>
      <c r="E9" s="43">
        <v>39</v>
      </c>
    </row>
    <row r="10" spans="2:11" s="8" customFormat="1" ht="20.100000000000001" customHeight="1" x14ac:dyDescent="0.25">
      <c r="B10" s="7" t="s">
        <v>5</v>
      </c>
      <c r="C10" s="12" t="s">
        <v>117</v>
      </c>
      <c r="D10" s="12"/>
      <c r="E10" s="43"/>
    </row>
    <row r="11" spans="2:11" s="8" customFormat="1" ht="20.100000000000001" customHeight="1" x14ac:dyDescent="0.25">
      <c r="B11" s="7" t="s">
        <v>7</v>
      </c>
      <c r="C11" s="12" t="s">
        <v>6</v>
      </c>
      <c r="D11" s="12"/>
      <c r="E11" s="43">
        <v>14</v>
      </c>
    </row>
    <row r="12" spans="2:11" s="8" customFormat="1" ht="20.100000000000001" customHeight="1" x14ac:dyDescent="0.25">
      <c r="B12" s="7" t="s">
        <v>9</v>
      </c>
      <c r="C12" s="12" t="s">
        <v>118</v>
      </c>
      <c r="D12" s="12"/>
      <c r="E12" s="43">
        <v>1</v>
      </c>
    </row>
    <row r="13" spans="2:11" s="8" customFormat="1" ht="20.100000000000001" customHeight="1" x14ac:dyDescent="0.25">
      <c r="B13" s="7" t="s">
        <v>11</v>
      </c>
      <c r="C13" s="12" t="s">
        <v>8</v>
      </c>
      <c r="D13" s="12"/>
      <c r="E13" s="43">
        <v>15</v>
      </c>
    </row>
    <row r="14" spans="2:11" s="8" customFormat="1" ht="20.100000000000001" customHeight="1" x14ac:dyDescent="0.25">
      <c r="B14" s="7" t="s">
        <v>13</v>
      </c>
      <c r="C14" s="12" t="s">
        <v>121</v>
      </c>
      <c r="D14" s="24"/>
      <c r="E14" s="43"/>
    </row>
    <row r="15" spans="2:11" s="8" customFormat="1" ht="20.100000000000001" customHeight="1" x14ac:dyDescent="0.25">
      <c r="B15" s="7" t="s">
        <v>15</v>
      </c>
      <c r="C15" s="12" t="s">
        <v>10</v>
      </c>
      <c r="D15" s="12"/>
      <c r="E15" s="43">
        <v>40</v>
      </c>
    </row>
    <row r="16" spans="2:11" s="8" customFormat="1" ht="20.100000000000001" customHeight="1" x14ac:dyDescent="0.25">
      <c r="B16" s="7" t="s">
        <v>17</v>
      </c>
      <c r="C16" s="12" t="s">
        <v>119</v>
      </c>
      <c r="D16" s="12"/>
      <c r="E16" s="43">
        <v>45</v>
      </c>
    </row>
    <row r="17" spans="2:5" s="8" customFormat="1" ht="20.100000000000001" customHeight="1" x14ac:dyDescent="0.25">
      <c r="B17" s="7" t="s">
        <v>19</v>
      </c>
      <c r="C17" s="12" t="s">
        <v>14</v>
      </c>
      <c r="D17" s="24"/>
      <c r="E17" s="43">
        <v>5</v>
      </c>
    </row>
    <row r="18" spans="2:5" s="8" customFormat="1" ht="20.100000000000001" customHeight="1" x14ac:dyDescent="0.25">
      <c r="B18" s="7" t="s">
        <v>21</v>
      </c>
      <c r="C18" s="12" t="s">
        <v>122</v>
      </c>
      <c r="D18" s="12"/>
      <c r="E18" s="43">
        <v>7</v>
      </c>
    </row>
    <row r="19" spans="2:5" s="8" customFormat="1" ht="20.100000000000001" customHeight="1" x14ac:dyDescent="0.25">
      <c r="B19" s="7" t="s">
        <v>23</v>
      </c>
      <c r="C19" s="12" t="s">
        <v>16</v>
      </c>
      <c r="D19" s="12"/>
      <c r="E19" s="43">
        <v>65</v>
      </c>
    </row>
    <row r="20" spans="2:5" s="8" customFormat="1" ht="20.100000000000001" customHeight="1" x14ac:dyDescent="0.25">
      <c r="B20" s="7" t="s">
        <v>25</v>
      </c>
      <c r="C20" s="12" t="s">
        <v>18</v>
      </c>
      <c r="D20" s="12"/>
      <c r="E20" s="43">
        <v>19</v>
      </c>
    </row>
    <row r="21" spans="2:5" s="8" customFormat="1" ht="20.100000000000001" customHeight="1" x14ac:dyDescent="0.25">
      <c r="B21" s="7" t="s">
        <v>26</v>
      </c>
      <c r="C21" s="12" t="s">
        <v>20</v>
      </c>
      <c r="D21" s="16"/>
      <c r="E21" s="43">
        <v>46</v>
      </c>
    </row>
    <row r="22" spans="2:5" s="8" customFormat="1" ht="20.100000000000001" customHeight="1" x14ac:dyDescent="0.25">
      <c r="B22" s="7" t="s">
        <v>27</v>
      </c>
      <c r="C22" s="12" t="s">
        <v>22</v>
      </c>
      <c r="D22" s="16"/>
      <c r="E22" s="43">
        <v>35</v>
      </c>
    </row>
    <row r="23" spans="2:5" s="8" customFormat="1" ht="20.100000000000001" customHeight="1" x14ac:dyDescent="0.25">
      <c r="B23" s="7" t="s">
        <v>29</v>
      </c>
      <c r="C23" s="12" t="s">
        <v>35</v>
      </c>
      <c r="D23" s="16"/>
      <c r="E23" s="43">
        <v>32</v>
      </c>
    </row>
    <row r="24" spans="2:5" s="8" customFormat="1" ht="20.100000000000001" customHeight="1" x14ac:dyDescent="0.25">
      <c r="B24" s="7" t="s">
        <v>31</v>
      </c>
      <c r="C24" s="12" t="s">
        <v>37</v>
      </c>
      <c r="D24" s="12"/>
      <c r="E24" s="43">
        <v>20</v>
      </c>
    </row>
    <row r="25" spans="2:5" s="8" customFormat="1" ht="20.100000000000001" customHeight="1" x14ac:dyDescent="0.25">
      <c r="B25" s="7" t="s">
        <v>32</v>
      </c>
      <c r="C25" s="12" t="s">
        <v>12</v>
      </c>
      <c r="D25" s="12"/>
      <c r="E25" s="43">
        <v>14</v>
      </c>
    </row>
    <row r="26" spans="2:5" s="8" customFormat="1" ht="20.100000000000001" customHeight="1" x14ac:dyDescent="0.25">
      <c r="B26" s="7" t="s">
        <v>34</v>
      </c>
      <c r="C26" s="12" t="s">
        <v>39</v>
      </c>
      <c r="D26" s="12"/>
      <c r="E26" s="43">
        <v>14</v>
      </c>
    </row>
    <row r="27" spans="2:5" s="8" customFormat="1" ht="20.100000000000001" customHeight="1" x14ac:dyDescent="0.25">
      <c r="B27" s="7" t="s">
        <v>36</v>
      </c>
      <c r="C27" s="12" t="s">
        <v>24</v>
      </c>
      <c r="D27" s="12"/>
      <c r="E27" s="43">
        <v>8</v>
      </c>
    </row>
    <row r="28" spans="2:5" s="8" customFormat="1" ht="20.100000000000001" customHeight="1" x14ac:dyDescent="0.25">
      <c r="B28" s="7" t="s">
        <v>38</v>
      </c>
      <c r="C28" s="12" t="s">
        <v>106</v>
      </c>
      <c r="D28" s="12"/>
      <c r="E28" s="43">
        <v>10</v>
      </c>
    </row>
    <row r="29" spans="2:5" s="8" customFormat="1" ht="20.100000000000001" customHeight="1" x14ac:dyDescent="0.25">
      <c r="B29" s="7" t="s">
        <v>40</v>
      </c>
      <c r="C29" s="12" t="s">
        <v>120</v>
      </c>
      <c r="D29" s="12"/>
      <c r="E29" s="43">
        <v>2</v>
      </c>
    </row>
    <row r="30" spans="2:5" s="8" customFormat="1" ht="20.100000000000001" customHeight="1" x14ac:dyDescent="0.25">
      <c r="B30" s="7" t="s">
        <v>42</v>
      </c>
      <c r="C30" s="12" t="s">
        <v>28</v>
      </c>
      <c r="D30" s="12"/>
      <c r="E30" s="43">
        <v>4</v>
      </c>
    </row>
    <row r="31" spans="2:5" s="8" customFormat="1" ht="20.100000000000001" customHeight="1" x14ac:dyDescent="0.25">
      <c r="B31" s="7" t="s">
        <v>44</v>
      </c>
      <c r="C31" s="12" t="s">
        <v>30</v>
      </c>
      <c r="D31" s="12"/>
      <c r="E31" s="43">
        <v>4</v>
      </c>
    </row>
    <row r="32" spans="2:5" s="8" customFormat="1" ht="20.100000000000001" customHeight="1" x14ac:dyDescent="0.25">
      <c r="B32" s="7" t="s">
        <v>45</v>
      </c>
      <c r="C32" s="12" t="s">
        <v>110</v>
      </c>
      <c r="D32" s="12"/>
      <c r="E32" s="43">
        <v>13</v>
      </c>
    </row>
    <row r="33" spans="2:5" s="8" customFormat="1" ht="20.100000000000001" customHeight="1" x14ac:dyDescent="0.25">
      <c r="B33" s="7" t="s">
        <v>47</v>
      </c>
      <c r="C33" s="12" t="s">
        <v>33</v>
      </c>
      <c r="D33" s="12"/>
      <c r="E33" s="43">
        <v>24</v>
      </c>
    </row>
    <row r="34" spans="2:5" s="8" customFormat="1" ht="20.100000000000001" customHeight="1" x14ac:dyDescent="0.25">
      <c r="B34" s="7" t="s">
        <v>49</v>
      </c>
      <c r="C34" s="12" t="s">
        <v>41</v>
      </c>
      <c r="D34" s="12"/>
      <c r="E34" s="43">
        <v>47</v>
      </c>
    </row>
    <row r="35" spans="2:5" s="8" customFormat="1" ht="20.100000000000001" customHeight="1" x14ac:dyDescent="0.25">
      <c r="B35" s="7" t="s">
        <v>51</v>
      </c>
      <c r="C35" s="12" t="s">
        <v>123</v>
      </c>
      <c r="D35" s="24"/>
      <c r="E35" s="43"/>
    </row>
    <row r="36" spans="2:5" s="8" customFormat="1" ht="20.100000000000001" customHeight="1" x14ac:dyDescent="0.25">
      <c r="B36" s="7" t="s">
        <v>53</v>
      </c>
      <c r="C36" s="12" t="s">
        <v>43</v>
      </c>
      <c r="D36" s="12"/>
      <c r="E36" s="43">
        <v>6</v>
      </c>
    </row>
    <row r="37" spans="2:5" s="8" customFormat="1" ht="21.75" customHeight="1" x14ac:dyDescent="0.25">
      <c r="B37" s="7" t="s">
        <v>55</v>
      </c>
      <c r="C37" s="12" t="s">
        <v>124</v>
      </c>
      <c r="D37" s="12"/>
      <c r="E37" s="43">
        <v>8</v>
      </c>
    </row>
    <row r="38" spans="2:5" s="8" customFormat="1" ht="20.100000000000001" customHeight="1" x14ac:dyDescent="0.25">
      <c r="B38" s="7" t="s">
        <v>57</v>
      </c>
      <c r="C38" s="12" t="s">
        <v>125</v>
      </c>
      <c r="D38" s="24"/>
      <c r="E38" s="43">
        <v>2</v>
      </c>
    </row>
    <row r="39" spans="2:5" s="8" customFormat="1" ht="20.100000000000001" customHeight="1" x14ac:dyDescent="0.25">
      <c r="B39" s="7" t="s">
        <v>59</v>
      </c>
      <c r="C39" s="12" t="s">
        <v>46</v>
      </c>
      <c r="D39" s="12"/>
      <c r="E39" s="43">
        <v>32</v>
      </c>
    </row>
    <row r="40" spans="2:5" s="8" customFormat="1" ht="20.100000000000001" customHeight="1" x14ac:dyDescent="0.25">
      <c r="B40" s="7" t="s">
        <v>61</v>
      </c>
      <c r="C40" s="12" t="s">
        <v>48</v>
      </c>
      <c r="D40" s="12"/>
      <c r="E40" s="43">
        <v>3</v>
      </c>
    </row>
    <row r="41" spans="2:5" s="8" customFormat="1" ht="20.100000000000001" customHeight="1" x14ac:dyDescent="0.25">
      <c r="B41" s="7" t="s">
        <v>62</v>
      </c>
      <c r="C41" s="12" t="s">
        <v>50</v>
      </c>
      <c r="D41" s="12"/>
      <c r="E41" s="43">
        <v>7</v>
      </c>
    </row>
    <row r="42" spans="2:5" s="8" customFormat="1" ht="20.100000000000001" customHeight="1" x14ac:dyDescent="0.25">
      <c r="B42" s="7" t="s">
        <v>63</v>
      </c>
      <c r="C42" s="12" t="s">
        <v>52</v>
      </c>
      <c r="D42" s="12"/>
      <c r="E42" s="43">
        <v>11</v>
      </c>
    </row>
    <row r="43" spans="2:5" s="8" customFormat="1" ht="20.100000000000001" customHeight="1" x14ac:dyDescent="0.25">
      <c r="B43" s="7" t="s">
        <v>64</v>
      </c>
      <c r="C43" s="12" t="s">
        <v>54</v>
      </c>
      <c r="D43" s="12"/>
      <c r="E43" s="43">
        <v>44</v>
      </c>
    </row>
    <row r="44" spans="2:5" s="8" customFormat="1" ht="20.100000000000001" customHeight="1" x14ac:dyDescent="0.25">
      <c r="B44" s="7" t="s">
        <v>65</v>
      </c>
      <c r="C44" s="12" t="s">
        <v>56</v>
      </c>
      <c r="D44" s="12"/>
      <c r="E44" s="43">
        <v>10</v>
      </c>
    </row>
    <row r="45" spans="2:5" s="8" customFormat="1" ht="20.100000000000001" customHeight="1" x14ac:dyDescent="0.25">
      <c r="B45" s="7" t="s">
        <v>66</v>
      </c>
      <c r="C45" s="12" t="s">
        <v>58</v>
      </c>
      <c r="D45" s="24"/>
      <c r="E45" s="43">
        <v>8</v>
      </c>
    </row>
    <row r="46" spans="2:5" s="8" customFormat="1" ht="20.100000000000001" customHeight="1" x14ac:dyDescent="0.25">
      <c r="B46" s="7" t="s">
        <v>68</v>
      </c>
      <c r="C46" s="12" t="s">
        <v>60</v>
      </c>
      <c r="D46" s="24"/>
      <c r="E46" s="43">
        <v>18</v>
      </c>
    </row>
    <row r="47" spans="2:5" s="8" customFormat="1" ht="20.100000000000001" customHeight="1" x14ac:dyDescent="0.25">
      <c r="B47" s="7" t="s">
        <v>69</v>
      </c>
      <c r="C47" s="12" t="s">
        <v>107</v>
      </c>
      <c r="D47" s="24"/>
      <c r="E47" s="43">
        <v>1</v>
      </c>
    </row>
    <row r="48" spans="2:5" s="8" customFormat="1" ht="26.25" x14ac:dyDescent="0.25">
      <c r="B48" s="11"/>
      <c r="C48" s="25" t="s">
        <v>136</v>
      </c>
      <c r="D48" s="26"/>
      <c r="E48" s="27">
        <v>924</v>
      </c>
    </row>
    <row r="49" spans="2:5" s="8" customFormat="1" ht="15.75" customHeight="1" x14ac:dyDescent="0.25">
      <c r="B49" s="7" t="s">
        <v>70</v>
      </c>
      <c r="C49" s="12" t="s">
        <v>99</v>
      </c>
      <c r="D49" s="12"/>
      <c r="E49" s="28"/>
    </row>
    <row r="50" spans="2:5" s="8" customFormat="1" ht="15.75" customHeight="1" x14ac:dyDescent="0.25">
      <c r="B50" s="7" t="s">
        <v>71</v>
      </c>
      <c r="C50" s="12" t="s">
        <v>100</v>
      </c>
      <c r="D50" s="12"/>
      <c r="E50" s="28"/>
    </row>
    <row r="51" spans="2:5" s="8" customFormat="1" ht="15.75" customHeight="1" x14ac:dyDescent="0.25">
      <c r="B51" s="7" t="s">
        <v>72</v>
      </c>
      <c r="C51" s="12" t="s">
        <v>101</v>
      </c>
      <c r="D51" s="12"/>
      <c r="E51" s="28"/>
    </row>
    <row r="52" spans="2:5" s="8" customFormat="1" ht="15.75" customHeight="1" x14ac:dyDescent="0.25">
      <c r="B52" s="7" t="s">
        <v>73</v>
      </c>
      <c r="C52" s="12" t="s">
        <v>102</v>
      </c>
      <c r="D52" s="12"/>
      <c r="E52" s="44">
        <v>100</v>
      </c>
    </row>
    <row r="53" spans="2:5" s="8" customFormat="1" ht="15.75" customHeight="1" x14ac:dyDescent="0.25">
      <c r="B53" s="7"/>
      <c r="C53" s="29" t="s">
        <v>113</v>
      </c>
      <c r="D53" s="30"/>
      <c r="E53" s="44">
        <v>100</v>
      </c>
    </row>
    <row r="54" spans="2:5" s="8" customFormat="1" ht="15.75" customHeight="1" x14ac:dyDescent="0.25">
      <c r="B54" s="7" t="s">
        <v>74</v>
      </c>
      <c r="C54" s="12" t="s">
        <v>67</v>
      </c>
      <c r="D54" s="12"/>
      <c r="E54" s="44">
        <v>1</v>
      </c>
    </row>
    <row r="55" spans="2:5" s="8" customFormat="1" ht="36.75" customHeight="1" x14ac:dyDescent="0.25">
      <c r="B55" s="31"/>
      <c r="C55" s="37" t="s">
        <v>111</v>
      </c>
      <c r="D55" s="38"/>
      <c r="E55" s="42">
        <f>SUM(E53+E54)</f>
        <v>101</v>
      </c>
    </row>
    <row r="56" spans="2:5" s="8" customFormat="1" ht="27.75" customHeight="1" x14ac:dyDescent="0.25">
      <c r="B56" s="32" t="s">
        <v>97</v>
      </c>
      <c r="C56" s="33"/>
      <c r="D56" s="33"/>
      <c r="E56" s="46">
        <f>SUM(E57:E83)</f>
        <v>53</v>
      </c>
    </row>
    <row r="57" spans="2:5" s="8" customFormat="1" ht="20.100000000000001" customHeight="1" x14ac:dyDescent="0.25">
      <c r="B57" s="9" t="s">
        <v>75</v>
      </c>
      <c r="C57" s="12" t="s">
        <v>4</v>
      </c>
      <c r="D57" s="12"/>
      <c r="E57" s="43">
        <v>1</v>
      </c>
    </row>
    <row r="58" spans="2:5" s="8" customFormat="1" ht="20.100000000000001" customHeight="1" x14ac:dyDescent="0.25">
      <c r="B58" s="9" t="s">
        <v>77</v>
      </c>
      <c r="C58" s="17" t="s">
        <v>6</v>
      </c>
      <c r="D58" s="17"/>
      <c r="E58" s="43">
        <v>2</v>
      </c>
    </row>
    <row r="59" spans="2:5" s="8" customFormat="1" ht="20.100000000000001" customHeight="1" x14ac:dyDescent="0.25">
      <c r="B59" s="9" t="s">
        <v>78</v>
      </c>
      <c r="C59" s="17" t="s">
        <v>8</v>
      </c>
      <c r="D59" s="17"/>
      <c r="E59" s="43">
        <v>2</v>
      </c>
    </row>
    <row r="60" spans="2:5" s="8" customFormat="1" ht="20.100000000000001" customHeight="1" x14ac:dyDescent="0.25">
      <c r="B60" s="9" t="s">
        <v>79</v>
      </c>
      <c r="C60" s="17" t="s">
        <v>10</v>
      </c>
      <c r="D60" s="17"/>
      <c r="E60" s="43">
        <v>1</v>
      </c>
    </row>
    <row r="61" spans="2:5" s="8" customFormat="1" ht="20.100000000000001" customHeight="1" x14ac:dyDescent="0.25">
      <c r="B61" s="9" t="s">
        <v>80</v>
      </c>
      <c r="C61" s="17" t="s">
        <v>12</v>
      </c>
      <c r="D61" s="17"/>
      <c r="E61" s="43"/>
    </row>
    <row r="62" spans="2:5" s="8" customFormat="1" ht="20.100000000000001" customHeight="1" x14ac:dyDescent="0.25">
      <c r="B62" s="9" t="s">
        <v>81</v>
      </c>
      <c r="C62" s="17" t="s">
        <v>14</v>
      </c>
      <c r="D62" s="17"/>
      <c r="E62" s="43">
        <v>1</v>
      </c>
    </row>
    <row r="63" spans="2:5" s="8" customFormat="1" ht="20.100000000000001" customHeight="1" x14ac:dyDescent="0.25">
      <c r="B63" s="9" t="s">
        <v>82</v>
      </c>
      <c r="C63" s="17" t="s">
        <v>105</v>
      </c>
      <c r="D63" s="17"/>
      <c r="E63" s="43"/>
    </row>
    <row r="64" spans="2:5" s="8" customFormat="1" ht="20.100000000000001" customHeight="1" x14ac:dyDescent="0.25">
      <c r="B64" s="9" t="s">
        <v>83</v>
      </c>
      <c r="C64" s="17" t="s">
        <v>76</v>
      </c>
      <c r="D64" s="17"/>
      <c r="E64" s="43"/>
    </row>
    <row r="65" spans="2:5" s="8" customFormat="1" ht="20.100000000000001" customHeight="1" x14ac:dyDescent="0.25">
      <c r="B65" s="9" t="s">
        <v>85</v>
      </c>
      <c r="C65" s="17" t="s">
        <v>106</v>
      </c>
      <c r="D65" s="17"/>
      <c r="E65" s="43"/>
    </row>
    <row r="66" spans="2:5" s="8" customFormat="1" ht="20.100000000000001" customHeight="1" x14ac:dyDescent="0.25">
      <c r="B66" s="9" t="s">
        <v>86</v>
      </c>
      <c r="C66" s="17" t="s">
        <v>120</v>
      </c>
      <c r="D66" s="17"/>
      <c r="E66" s="43">
        <v>1</v>
      </c>
    </row>
    <row r="67" spans="2:5" s="8" customFormat="1" ht="20.100000000000001" customHeight="1" x14ac:dyDescent="0.25">
      <c r="B67" s="9" t="s">
        <v>87</v>
      </c>
      <c r="C67" s="17" t="s">
        <v>28</v>
      </c>
      <c r="D67" s="17"/>
      <c r="E67" s="43">
        <v>2</v>
      </c>
    </row>
    <row r="68" spans="2:5" s="8" customFormat="1" ht="20.100000000000001" customHeight="1" x14ac:dyDescent="0.25">
      <c r="B68" s="9" t="s">
        <v>88</v>
      </c>
      <c r="C68" s="17" t="s">
        <v>30</v>
      </c>
      <c r="D68" s="17"/>
      <c r="E68" s="43">
        <v>1</v>
      </c>
    </row>
    <row r="69" spans="2:5" s="8" customFormat="1" ht="25.5" customHeight="1" x14ac:dyDescent="0.25">
      <c r="B69" s="9" t="s">
        <v>89</v>
      </c>
      <c r="C69" s="12" t="s">
        <v>33</v>
      </c>
      <c r="D69" s="12"/>
      <c r="E69" s="43">
        <v>1</v>
      </c>
    </row>
    <row r="70" spans="2:5" s="8" customFormat="1" ht="21.75" customHeight="1" x14ac:dyDescent="0.25">
      <c r="B70" s="9" t="s">
        <v>90</v>
      </c>
      <c r="C70" s="34" t="s">
        <v>84</v>
      </c>
      <c r="D70" s="34"/>
      <c r="E70" s="43">
        <v>1</v>
      </c>
    </row>
    <row r="71" spans="2:5" s="8" customFormat="1" ht="20.100000000000001" customHeight="1" x14ac:dyDescent="0.25">
      <c r="B71" s="9" t="s">
        <v>91</v>
      </c>
      <c r="C71" s="17" t="s">
        <v>43</v>
      </c>
      <c r="D71" s="17"/>
      <c r="E71" s="43">
        <v>2</v>
      </c>
    </row>
    <row r="72" spans="2:5" s="8" customFormat="1" ht="20.100000000000001" customHeight="1" x14ac:dyDescent="0.25">
      <c r="B72" s="9" t="s">
        <v>92</v>
      </c>
      <c r="C72" s="17" t="s">
        <v>112</v>
      </c>
      <c r="D72" s="17"/>
      <c r="E72" s="43">
        <v>1</v>
      </c>
    </row>
    <row r="73" spans="2:5" s="8" customFormat="1" ht="20.100000000000001" customHeight="1" x14ac:dyDescent="0.25">
      <c r="B73" s="9" t="s">
        <v>93</v>
      </c>
      <c r="C73" s="17" t="s">
        <v>48</v>
      </c>
      <c r="D73" s="17"/>
      <c r="E73" s="43">
        <v>3</v>
      </c>
    </row>
    <row r="74" spans="2:5" s="8" customFormat="1" ht="20.100000000000001" customHeight="1" x14ac:dyDescent="0.25">
      <c r="B74" s="9" t="s">
        <v>114</v>
      </c>
      <c r="C74" s="17" t="s">
        <v>50</v>
      </c>
      <c r="D74" s="18"/>
      <c r="E74" s="43">
        <v>1</v>
      </c>
    </row>
    <row r="75" spans="2:5" s="8" customFormat="1" ht="20.100000000000001" customHeight="1" x14ac:dyDescent="0.25">
      <c r="B75" s="9" t="s">
        <v>115</v>
      </c>
      <c r="C75" s="17" t="s">
        <v>52</v>
      </c>
      <c r="D75" s="18"/>
      <c r="E75" s="43">
        <v>2</v>
      </c>
    </row>
    <row r="76" spans="2:5" s="8" customFormat="1" ht="20.100000000000001" customHeight="1" x14ac:dyDescent="0.25">
      <c r="B76" s="9" t="s">
        <v>126</v>
      </c>
      <c r="C76" s="17" t="s">
        <v>54</v>
      </c>
      <c r="D76" s="17"/>
      <c r="E76" s="43">
        <v>2</v>
      </c>
    </row>
    <row r="77" spans="2:5" s="8" customFormat="1" ht="20.100000000000001" customHeight="1" x14ac:dyDescent="0.25">
      <c r="B77" s="9" t="s">
        <v>127</v>
      </c>
      <c r="C77" s="17" t="s">
        <v>56</v>
      </c>
      <c r="D77" s="17"/>
      <c r="E77" s="43">
        <v>4</v>
      </c>
    </row>
    <row r="78" spans="2:5" s="8" customFormat="1" ht="20.100000000000001" customHeight="1" x14ac:dyDescent="0.25">
      <c r="B78" s="9" t="s">
        <v>128</v>
      </c>
      <c r="C78" s="17" t="s">
        <v>58</v>
      </c>
      <c r="D78" s="17"/>
      <c r="E78" s="43">
        <v>11</v>
      </c>
    </row>
    <row r="79" spans="2:5" s="8" customFormat="1" ht="20.100000000000001" customHeight="1" x14ac:dyDescent="0.25">
      <c r="B79" s="9" t="s">
        <v>129</v>
      </c>
      <c r="C79" s="17" t="s">
        <v>60</v>
      </c>
      <c r="D79" s="17"/>
      <c r="E79" s="43">
        <v>4</v>
      </c>
    </row>
    <row r="80" spans="2:5" s="8" customFormat="1" ht="20.100000000000001" customHeight="1" x14ac:dyDescent="0.25">
      <c r="B80" s="9" t="s">
        <v>130</v>
      </c>
      <c r="C80" s="17" t="s">
        <v>107</v>
      </c>
      <c r="D80" s="18"/>
      <c r="E80" s="43">
        <v>1</v>
      </c>
    </row>
    <row r="81" spans="2:5" s="8" customFormat="1" ht="20.100000000000001" customHeight="1" x14ac:dyDescent="0.25">
      <c r="B81" s="9" t="s">
        <v>131</v>
      </c>
      <c r="C81" s="17" t="s">
        <v>108</v>
      </c>
      <c r="D81" s="18"/>
      <c r="E81" s="43">
        <v>6</v>
      </c>
    </row>
    <row r="82" spans="2:5" s="8" customFormat="1" ht="20.100000000000001" customHeight="1" x14ac:dyDescent="0.25">
      <c r="B82" s="9" t="s">
        <v>132</v>
      </c>
      <c r="C82" s="17" t="s">
        <v>109</v>
      </c>
      <c r="D82" s="35"/>
      <c r="E82" s="43">
        <v>2</v>
      </c>
    </row>
    <row r="83" spans="2:5" s="8" customFormat="1" ht="20.100000000000001" customHeight="1" thickBot="1" x14ac:dyDescent="0.3">
      <c r="B83" s="36" t="s">
        <v>133</v>
      </c>
      <c r="C83" s="19" t="s">
        <v>134</v>
      </c>
      <c r="D83" s="19"/>
      <c r="E83" s="45">
        <v>1</v>
      </c>
    </row>
    <row r="85" spans="2:5" ht="20.45" customHeight="1" x14ac:dyDescent="0.25"/>
  </sheetData>
  <mergeCells count="83"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79:D79"/>
    <mergeCell ref="C73:D73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61:D61"/>
    <mergeCell ref="C49:D49"/>
    <mergeCell ref="C50:D50"/>
    <mergeCell ref="C51:D51"/>
    <mergeCell ref="C52:D52"/>
    <mergeCell ref="C53:D53"/>
    <mergeCell ref="C55:D55"/>
    <mergeCell ref="B56:D56"/>
    <mergeCell ref="C57:D57"/>
    <mergeCell ref="C58:D58"/>
    <mergeCell ref="C59:D59"/>
    <mergeCell ref="C60:D60"/>
    <mergeCell ref="C54:D54"/>
    <mergeCell ref="C48:D4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4:D24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12:D12"/>
    <mergeCell ref="B1:E1"/>
    <mergeCell ref="B2:E2"/>
    <mergeCell ref="C3:D3"/>
    <mergeCell ref="C4:D4"/>
    <mergeCell ref="B5:D5"/>
    <mergeCell ref="C6:D6"/>
    <mergeCell ref="C7:D7"/>
    <mergeCell ref="C8:D8"/>
    <mergeCell ref="C9:D9"/>
    <mergeCell ref="C10:D10"/>
    <mergeCell ref="C11:D11"/>
  </mergeCells>
  <pageMargins left="0.25" right="0.25" top="0.3" bottom="0.35" header="0.17" footer="0.22"/>
  <pageSetup paperSize="9" scale="69" orientation="portrait" r:id="rId1"/>
  <rowBreaks count="1" manualBreakCount="1">
    <brk id="55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16.02</vt:lpstr>
      <vt:lpstr>'16.02'!Область_печати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2026-04-06T04:50:02Z</dcterms:modified>
</cp:coreProperties>
</file>